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Vertrouwelijk\TBJUR\IN\D&amp;VS\1 Lopend\23_025L Parkeerautomaten\004 Publicatie\PUB\001 Inschrijvingsleidraad\"/>
    </mc:Choice>
  </mc:AlternateContent>
  <xr:revisionPtr revIDLastSave="0" documentId="8_{956E04A8-D005-40F9-8414-C1C68F92431F}" xr6:coauthVersionLast="47" xr6:coauthVersionMax="47" xr10:uidLastSave="{00000000-0000-0000-0000-000000000000}"/>
  <bookViews>
    <workbookView xWindow="-120" yWindow="-120" windowWidth="29040" windowHeight="15840" xr2:uid="{98A49F13-9ED4-4612-AE94-B8EC44DE0565}"/>
  </bookViews>
  <sheets>
    <sheet name="Prijsblad tbv gunningcriterium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 r="I7" i="1" s="1"/>
  <c r="I4" i="1" l="1"/>
  <c r="I5" i="1"/>
  <c r="I6" i="1"/>
  <c r="I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tc={A098C282-9BF2-440E-8183-F9BF829F5237}</author>
    <author>tc={DEF7A6A4-CBB7-4F11-AA7C-04412B7E4BB4}</author>
    <author>tc={F525BB32-5BA5-4093-B2B3-BA0113EDDD2D}</author>
    <author>tc={34B6B71E-79FE-49E9-A054-049F34ADF4B0}</author>
  </authors>
  <commentList>
    <comment ref="E3" authorId="0" shapeId="0" xr:uid="{A098C282-9BF2-440E-8183-F9BF829F5237}">
      <text>
        <t>[Opmerkingenthread]
U kunt deze opmerkingenthread lezen in uw versie van Excel. Eventuele wijzigingen aan de thread gaan echter verloren als het bestand wordt geopend in een nieuwere versie van Excel. Meer informatie: https://go.microsoft.com/fwlink/?linkid=870924
Opmerking:
    Jaar 1 vd raamovk; hoeveel stuks parkeerautomaten in bedrijf nemen in eerste jaar</t>
      </text>
    </comment>
    <comment ref="F3" authorId="1" shapeId="0" xr:uid="{DEF7A6A4-CBB7-4F11-AA7C-04412B7E4BB4}">
      <text>
        <t>[Opmerkingenthread]
U kunt deze opmerkingenthread lezen in uw versie van Excel. Eventuele wijzigingen aan de thread gaan echter verloren als het bestand wordt geopend in een nieuwere versie van Excel. Meer informatie: https://go.microsoft.com/fwlink/?linkid=870924
Opmerking:
    Jaar 1 vd raamovk; hoeveel stuks parkeerautomaten in bedrijf nemen in eerste jaar</t>
      </text>
    </comment>
    <comment ref="G3" authorId="2" shapeId="0" xr:uid="{F525BB32-5BA5-4093-B2B3-BA0113EDDD2D}">
      <text>
        <t>[Opmerkingenthread]
U kunt deze opmerkingenthread lezen in uw versie van Excel. Eventuele wijzigingen aan de thread gaan echter verloren als het bestand wordt geopend in een nieuwere versie van Excel. Meer informatie: https://go.microsoft.com/fwlink/?linkid=870924
Opmerking:
    Jaar 1 vd raamovk; hoeveel stuks parkeerautomaten in bedrijf nemen in eerste jaar</t>
      </text>
    </comment>
    <comment ref="H3" authorId="3" shapeId="0" xr:uid="{34B6B71E-79FE-49E9-A054-049F34ADF4B0}">
      <text>
        <t>[Opmerkingenthread]
U kunt deze opmerkingenthread lezen in uw versie van Excel. Eventuele wijzigingen aan de thread gaan echter verloren als het bestand wordt geopend in een nieuwere versie van Excel. Meer informatie: https://go.microsoft.com/fwlink/?linkid=870924
Opmerking:
    Jaar 1 vd raamovk; hoeveel stuks parkeerautomaten in bedrijf nemen in eerste jaar</t>
      </text>
    </comment>
  </commentList>
</comments>
</file>

<file path=xl/sharedStrings.xml><?xml version="1.0" encoding="utf-8"?>
<sst xmlns="http://schemas.openxmlformats.org/spreadsheetml/2006/main" count="20" uniqueCount="20">
  <si>
    <t>invulveld Inschrijver</t>
  </si>
  <si>
    <t>Wat</t>
  </si>
  <si>
    <t>All-in Leaseprijs per maand per PA</t>
  </si>
  <si>
    <t>All-in leaseprijs per 12 maanden per PA</t>
  </si>
  <si>
    <t>Aantal nieuwe PA in 1e overeenkomst jaar</t>
  </si>
  <si>
    <t>Aantal nieuwe PA in 2e overeenkomst jaar</t>
  </si>
  <si>
    <t>Aantal nieuwe PA in 3e overeenkomst jaar</t>
  </si>
  <si>
    <t>Aantal nieuwe PA in 4e overeenkomst jaar</t>
  </si>
  <si>
    <t>Bedrag tbv berekening gunningcriterium Prijs</t>
  </si>
  <si>
    <t>Informatie en toelichting</t>
  </si>
  <si>
    <t xml:space="preserve">De aantallen PA in cellen E4 t/m H4 zijn forfaitair: we weten nu nog niet precies hoeveel we er per jaar in opdracht vragen. + Voor de berekening van de prijs in deze aanbesteding gaan we er in deze posities (in cellen E4 t/m H4) vanuit dat alle PA per jaar tegelijkertijd worden uitgevraagd en worden geleverd.  </t>
  </si>
  <si>
    <t>Prijs is op basis van prijspeil 1-1-2024, indexering per 1-1-2025</t>
  </si>
  <si>
    <t>Prijs tbv berekenen gunningcriterium Prijs</t>
  </si>
  <si>
    <r>
      <t>aanbesteding all-in lease parkeerautomaten (hierna: 'PA') gemeente Tilbu</t>
    </r>
    <r>
      <rPr>
        <b/>
        <sz val="14"/>
        <rFont val="Arial"/>
        <family val="2"/>
      </rPr>
      <t xml:space="preserve">rg, mei </t>
    </r>
    <r>
      <rPr>
        <b/>
        <sz val="14"/>
        <color theme="1"/>
        <rFont val="Arial"/>
        <family val="2"/>
      </rPr>
      <t>2023</t>
    </r>
  </si>
  <si>
    <t>Bijlage 4. Prijsblad</t>
  </si>
  <si>
    <t>All-in Leaseprijs conform Programma van Eisen en Inschrijving (invulling kwalitatief gunningcriterium)</t>
  </si>
  <si>
    <t xml:space="preserve">Opdrachtnemer factureert tijdens de overeenkomst: maandelijks het aantal parkeerautomaten dat in bedrijf is en is opgeleverd. Als een automaat voor de 15e van een maand in bedrijf kwam en opgeleverd werd, wordt het maandleasebedrag berekend. Is de parkeerautomaat korter dan twee weken in bedrijf en opgeleverd in die maand, dan wordt vanaf de de maand daarna de leaseprijs in rekening gebracht. </t>
  </si>
  <si>
    <r>
      <t>Voor de prijsberekening tbv gunningcriterium Prijs wordt het bedrag aangehouden in</t>
    </r>
    <r>
      <rPr>
        <sz val="10"/>
        <color rgb="FFFF0000"/>
        <rFont val="Arial"/>
        <family val="2"/>
      </rPr>
      <t xml:space="preserve"> </t>
    </r>
    <r>
      <rPr>
        <b/>
        <sz val="10"/>
        <rFont val="Arial"/>
        <family val="2"/>
      </rPr>
      <t>Cel I8</t>
    </r>
  </si>
  <si>
    <t>Bedrag tbv gunningcriterium Prijs</t>
  </si>
  <si>
    <t>Leasebedragen mogen na in bedrijf stelling en na oplevering in rekening worden gebracht.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</si>
</sst>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_ ;_ &quot;€&quot;\ * \-#,##0_ ;_ &quot;€&quot;\ * &quot;-&quot;??_ ;_ @_ "/>
  </numFmts>
  <fonts count="12" x14ac:knownFonts="1">
    <font>
      <sz val="11"/>
      <color theme="1"/>
      <name val="Bahnschrift Light SemiCondensed"/>
      <family val="2"/>
    </font>
    <font>
      <sz val="11"/>
      <color theme="1"/>
      <name val="Calibri"/>
      <family val="2"/>
      <scheme val="minor"/>
    </font>
    <font>
      <b/>
      <sz val="14"/>
      <color theme="1"/>
      <name val="Arial"/>
      <family val="2"/>
    </font>
    <font>
      <b/>
      <sz val="14"/>
      <name val="Arial"/>
      <family val="2"/>
    </font>
    <font>
      <sz val="11"/>
      <color theme="1"/>
      <name val="Arial"/>
      <family val="2"/>
    </font>
    <font>
      <b/>
      <sz val="10"/>
      <color theme="1"/>
      <name val="Arial"/>
      <family val="2"/>
    </font>
    <font>
      <sz val="10"/>
      <color theme="1"/>
      <name val="Arial"/>
      <family val="2"/>
    </font>
    <font>
      <sz val="9"/>
      <color theme="1"/>
      <name val="Arial"/>
      <family val="2"/>
    </font>
    <font>
      <sz val="10"/>
      <color rgb="FFFF0000"/>
      <name val="Arial"/>
      <family val="2"/>
    </font>
    <font>
      <sz val="11"/>
      <color rgb="FF00B0F0"/>
      <name val="Arial"/>
      <family val="2"/>
    </font>
    <font>
      <sz val="10"/>
      <name val="Arial"/>
      <family val="2"/>
    </font>
    <font>
      <b/>
      <sz val="1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39997558519241921"/>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26">
    <xf numFmtId="0" fontId="0" fillId="0" borderId="0" xfId="0"/>
    <xf numFmtId="0" fontId="2" fillId="2" borderId="0" xfId="1" applyFont="1" applyFill="1"/>
    <xf numFmtId="0" fontId="4" fillId="2" borderId="0" xfId="1" applyFont="1" applyFill="1"/>
    <xf numFmtId="0" fontId="4" fillId="0" borderId="0" xfId="1" applyFont="1"/>
    <xf numFmtId="0" fontId="4" fillId="3" borderId="1" xfId="1" applyFont="1" applyFill="1" applyBorder="1"/>
    <xf numFmtId="0" fontId="4" fillId="3" borderId="2" xfId="1" applyFont="1" applyFill="1" applyBorder="1"/>
    <xf numFmtId="0" fontId="5" fillId="0" borderId="0" xfId="1" applyFont="1"/>
    <xf numFmtId="0" fontId="5" fillId="0" borderId="0" xfId="1" applyFont="1" applyAlignment="1">
      <alignment wrapText="1"/>
    </xf>
    <xf numFmtId="0" fontId="6" fillId="0" borderId="0" xfId="1" applyFont="1" applyAlignment="1">
      <alignment wrapText="1"/>
    </xf>
    <xf numFmtId="44" fontId="6" fillId="3" borderId="3" xfId="2" applyFont="1" applyFill="1" applyBorder="1" applyProtection="1">
      <protection locked="0"/>
    </xf>
    <xf numFmtId="164" fontId="6" fillId="0" borderId="0" xfId="2" applyNumberFormat="1" applyFont="1"/>
    <xf numFmtId="0" fontId="6" fillId="4" borderId="0" xfId="1" applyFont="1" applyFill="1"/>
    <xf numFmtId="164" fontId="6" fillId="0" borderId="0" xfId="1" applyNumberFormat="1" applyFont="1"/>
    <xf numFmtId="0" fontId="6" fillId="0" borderId="0" xfId="1" applyFont="1"/>
    <xf numFmtId="0" fontId="7" fillId="0" borderId="0" xfId="1" applyFont="1"/>
    <xf numFmtId="164" fontId="5" fillId="5" borderId="0" xfId="1" applyNumberFormat="1" applyFont="1" applyFill="1"/>
    <xf numFmtId="0" fontId="5" fillId="5" borderId="0" xfId="1" applyFont="1" applyFill="1" applyAlignment="1">
      <alignment wrapText="1"/>
    </xf>
    <xf numFmtId="0" fontId="6" fillId="0" borderId="3" xfId="1" applyFont="1" applyBorder="1"/>
    <xf numFmtId="0" fontId="9" fillId="0" borderId="0" xfId="1" applyFont="1"/>
    <xf numFmtId="0" fontId="10" fillId="0" borderId="0" xfId="0" applyFont="1"/>
    <xf numFmtId="0" fontId="6" fillId="0" borderId="3" xfId="1" applyFont="1" applyBorder="1" applyAlignment="1">
      <alignment vertical="top" wrapText="1"/>
    </xf>
    <xf numFmtId="0" fontId="6" fillId="0" borderId="0" xfId="1" applyFont="1" applyAlignment="1">
      <alignment horizontal="left" vertical="center" wrapText="1"/>
    </xf>
    <xf numFmtId="0" fontId="6" fillId="0" borderId="4" xfId="1" applyFont="1" applyBorder="1" applyAlignment="1">
      <alignment horizontal="left" vertical="center"/>
    </xf>
    <xf numFmtId="0" fontId="6" fillId="0" borderId="2" xfId="1" applyFont="1" applyBorder="1" applyAlignment="1">
      <alignment horizontal="left" vertical="center"/>
    </xf>
    <xf numFmtId="0" fontId="6" fillId="0" borderId="4" xfId="1" applyFont="1" applyBorder="1" applyAlignment="1">
      <alignment horizontal="left" vertical="center" wrapText="1"/>
    </xf>
    <xf numFmtId="0" fontId="6" fillId="0" borderId="2" xfId="1" applyFont="1" applyBorder="1" applyAlignment="1">
      <alignment horizontal="left" vertical="center" wrapText="1"/>
    </xf>
  </cellXfs>
  <cellStyles count="3">
    <cellStyle name="Standaard" xfId="0" builtinId="0"/>
    <cellStyle name="Standaard 2" xfId="1" xr:uid="{7753F614-1DE5-41B8-BC46-A054FCC8E8AB}"/>
    <cellStyle name="Valuta 2" xfId="2" xr:uid="{26A10BAB-B6D0-4489-973C-132EA70DBF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armijn Curiel - de Wit" id="{21EF3FEB-E246-4149-B327-23E40C315652}" userId="cedbe18667867c2e" providerId="Windows Live"/>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2-10-27T11:47:32.09" personId="{21EF3FEB-E246-4149-B327-23E40C315652}" id="{A098C282-9BF2-440E-8183-F9BF829F5237}">
    <text>Jaar 1 vd raamovk; hoeveel stuks parkeerautomaten in bedrijf nemen in eerste jaar</text>
  </threadedComment>
  <threadedComment ref="F3" dT="2022-10-27T11:47:32.09" personId="{21EF3FEB-E246-4149-B327-23E40C315652}" id="{DEF7A6A4-CBB7-4F11-AA7C-04412B7E4BB4}">
    <text>Jaar 1 vd raamovk; hoeveel stuks parkeerautomaten in bedrijf nemen in eerste jaar</text>
  </threadedComment>
  <threadedComment ref="G3" dT="2022-10-27T11:47:32.09" personId="{21EF3FEB-E246-4149-B327-23E40C315652}" id="{F525BB32-5BA5-4093-B2B3-BA0113EDDD2D}">
    <text>Jaar 1 vd raamovk; hoeveel stuks parkeerautomaten in bedrijf nemen in eerste jaar</text>
  </threadedComment>
  <threadedComment ref="H3" dT="2022-10-27T11:47:32.09" personId="{21EF3FEB-E246-4149-B327-23E40C315652}" id="{34B6B71E-79FE-49E9-A054-049F34ADF4B0}">
    <text>Jaar 1 vd raamovk; hoeveel stuks parkeerautomaten in bedrijf nemen in eerste jaar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CBA76-0C78-4F4B-8903-7E1D39380B68}">
  <sheetPr>
    <pageSetUpPr fitToPage="1"/>
  </sheetPr>
  <dimension ref="B1:J13"/>
  <sheetViews>
    <sheetView tabSelected="1" zoomScaleNormal="100" workbookViewId="0">
      <selection activeCell="E4" sqref="E4"/>
    </sheetView>
  </sheetViews>
  <sheetFormatPr defaultColWidth="8.875" defaultRowHeight="14.25" x14ac:dyDescent="0.2"/>
  <cols>
    <col min="1" max="1" width="2.75" style="3" customWidth="1"/>
    <col min="2" max="2" width="37.5" style="3" customWidth="1"/>
    <col min="3" max="3" width="11.5" style="3" customWidth="1"/>
    <col min="4" max="4" width="10.125" style="3" customWidth="1"/>
    <col min="5" max="5" width="14" style="3" customWidth="1"/>
    <col min="6" max="6" width="13.5" style="3" customWidth="1"/>
    <col min="7" max="7" width="13.375" style="3" customWidth="1"/>
    <col min="8" max="8" width="13.75" style="3" customWidth="1"/>
    <col min="9" max="9" width="15.75" style="3" customWidth="1"/>
    <col min="10" max="10" width="44.375" style="3" customWidth="1"/>
    <col min="11" max="16384" width="8.875" style="3"/>
  </cols>
  <sheetData>
    <row r="1" spans="2:10" ht="18" x14ac:dyDescent="0.25">
      <c r="B1" s="1" t="s">
        <v>14</v>
      </c>
      <c r="C1" s="1" t="s">
        <v>13</v>
      </c>
      <c r="D1" s="1"/>
      <c r="E1" s="1"/>
      <c r="F1" s="1"/>
      <c r="G1" s="2"/>
      <c r="H1" s="2"/>
      <c r="I1" s="2"/>
      <c r="J1" s="2"/>
    </row>
    <row r="2" spans="2:10" x14ac:dyDescent="0.2">
      <c r="C2" s="4" t="s">
        <v>0</v>
      </c>
      <c r="D2" s="5"/>
    </row>
    <row r="3" spans="2:10" ht="63.75" x14ac:dyDescent="0.2">
      <c r="B3" s="6" t="s">
        <v>1</v>
      </c>
      <c r="C3" s="7" t="s">
        <v>2</v>
      </c>
      <c r="D3" s="7" t="s">
        <v>3</v>
      </c>
      <c r="E3" s="7" t="s">
        <v>4</v>
      </c>
      <c r="F3" s="7" t="s">
        <v>5</v>
      </c>
      <c r="G3" s="7" t="s">
        <v>6</v>
      </c>
      <c r="H3" s="7" t="s">
        <v>7</v>
      </c>
      <c r="I3" s="7" t="s">
        <v>8</v>
      </c>
      <c r="J3" s="7" t="s">
        <v>9</v>
      </c>
    </row>
    <row r="4" spans="2:10" ht="38.25" x14ac:dyDescent="0.2">
      <c r="B4" s="8" t="s">
        <v>15</v>
      </c>
      <c r="C4" s="9">
        <v>0</v>
      </c>
      <c r="D4" s="10">
        <f>C4*12</f>
        <v>0</v>
      </c>
      <c r="E4" s="11">
        <v>9</v>
      </c>
      <c r="F4" s="11">
        <v>7</v>
      </c>
      <c r="G4" s="11">
        <v>8</v>
      </c>
      <c r="H4" s="11">
        <v>6</v>
      </c>
      <c r="I4" s="12">
        <f>E4*D4</f>
        <v>0</v>
      </c>
      <c r="J4" s="21" t="s">
        <v>10</v>
      </c>
    </row>
    <row r="5" spans="2:10" x14ac:dyDescent="0.2">
      <c r="B5" s="13"/>
      <c r="C5" s="13"/>
      <c r="D5" s="13"/>
      <c r="E5" s="13"/>
      <c r="F5" s="13"/>
      <c r="G5" s="13"/>
      <c r="H5" s="13"/>
      <c r="I5" s="12">
        <f>(E4+F4)*D4</f>
        <v>0</v>
      </c>
      <c r="J5" s="21"/>
    </row>
    <row r="6" spans="2:10" x14ac:dyDescent="0.2">
      <c r="B6" s="13"/>
      <c r="C6" s="14" t="s">
        <v>11</v>
      </c>
      <c r="D6" s="13"/>
      <c r="E6" s="13"/>
      <c r="F6" s="13"/>
      <c r="G6" s="13"/>
      <c r="H6" s="13"/>
      <c r="I6" s="12">
        <f>(E4+F4+G4)*D4</f>
        <v>0</v>
      </c>
      <c r="J6" s="21"/>
    </row>
    <row r="7" spans="2:10" x14ac:dyDescent="0.2">
      <c r="C7" s="13"/>
      <c r="D7" s="13"/>
      <c r="E7" s="13"/>
      <c r="F7" s="13"/>
      <c r="G7" s="13"/>
      <c r="H7" s="13"/>
      <c r="I7" s="12">
        <f>(E4+F4+G4+H4)*D4</f>
        <v>0</v>
      </c>
      <c r="J7" s="21"/>
    </row>
    <row r="8" spans="2:10" x14ac:dyDescent="0.2">
      <c r="D8" s="13"/>
      <c r="E8" s="13"/>
      <c r="F8" s="13"/>
      <c r="G8" s="13"/>
      <c r="H8" s="13"/>
      <c r="I8" s="15">
        <f>SUM(I4:I7)</f>
        <v>0</v>
      </c>
      <c r="J8" s="16" t="s">
        <v>12</v>
      </c>
    </row>
    <row r="10" spans="2:10" x14ac:dyDescent="0.2">
      <c r="B10" s="17" t="s">
        <v>18</v>
      </c>
      <c r="C10" s="22" t="s">
        <v>17</v>
      </c>
      <c r="D10" s="22"/>
      <c r="E10" s="22"/>
      <c r="F10" s="22"/>
      <c r="G10" s="22"/>
      <c r="H10" s="23"/>
    </row>
    <row r="11" spans="2:10" ht="67.900000000000006" customHeight="1" x14ac:dyDescent="0.2">
      <c r="B11" s="20" t="s">
        <v>19</v>
      </c>
      <c r="C11" s="24" t="s">
        <v>16</v>
      </c>
      <c r="D11" s="24"/>
      <c r="E11" s="24"/>
      <c r="F11" s="24"/>
      <c r="G11" s="24"/>
      <c r="H11" s="25"/>
      <c r="I11" s="18"/>
    </row>
    <row r="13" spans="2:10" x14ac:dyDescent="0.2">
      <c r="C13" s="19"/>
    </row>
  </sheetData>
  <sheetProtection algorithmName="SHA-512" hashValue="bu+KoXYbnwU91Sa8c98xf3fbfvyUwU5jOTVFrwJLWG53TR2bO0pL+PJbJ4vTof84xiMdr9kAaoG9zBa/bKNNbw==" saltValue="i6l3pAg0oZLO5VYLHv7PZw==" spinCount="100000" sheet="1" objects="1" scenarios="1"/>
  <mergeCells count="3">
    <mergeCell ref="J4:J7"/>
    <mergeCell ref="C10:H10"/>
    <mergeCell ref="C11:H11"/>
  </mergeCells>
  <pageMargins left="0.7" right="0.7" top="0.75" bottom="0.75" header="0.3" footer="0.3"/>
  <pageSetup paperSize="9" scale="7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Prijsblad tbv gunningcriterium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Karmijn Curiel - de Wit</dc:creator>
  <cp:lastModifiedBy>Dankers, Audrey</cp:lastModifiedBy>
  <cp:lastPrinted>2023-04-28T14:09:08Z</cp:lastPrinted>
  <dcterms:created xsi:type="dcterms:W3CDTF">2023-04-17T17:50:01Z</dcterms:created>
  <dcterms:modified xsi:type="dcterms:W3CDTF">2023-05-01T06:50:03Z</dcterms:modified>
</cp:coreProperties>
</file>